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2020'!$A$1:$D$285</definedName>
  </definedNames>
  <calcPr calcId="152511"/>
</workbook>
</file>

<file path=xl/calcChain.xml><?xml version="1.0" encoding="utf-8"?>
<calcChain xmlns="http://schemas.openxmlformats.org/spreadsheetml/2006/main">
  <c r="C250" i="2"/>
  <c r="C255"/>
  <c r="C254"/>
  <c r="C253" s="1"/>
  <c r="C252" s="1"/>
  <c r="C251" s="1"/>
  <c r="C153"/>
  <c r="C164"/>
  <c r="C165"/>
  <c r="C166"/>
  <c r="C90"/>
  <c r="C64" l="1"/>
  <c r="C63" s="1"/>
  <c r="C62" s="1"/>
  <c r="C87"/>
  <c r="C86" s="1"/>
  <c r="C233"/>
  <c r="C232" s="1"/>
  <c r="C149"/>
  <c r="C148" s="1"/>
  <c r="C147" s="1"/>
  <c r="C146" s="1"/>
  <c r="C79"/>
  <c r="C77"/>
  <c r="C61" l="1"/>
  <c r="C76"/>
  <c r="C202"/>
  <c r="C205"/>
  <c r="C204" s="1"/>
  <c r="C197"/>
  <c r="C196" s="1"/>
  <c r="C131"/>
  <c r="C240"/>
  <c r="C239" s="1"/>
  <c r="C238" s="1"/>
  <c r="C237" s="1"/>
  <c r="C162" l="1"/>
  <c r="C112"/>
  <c r="C111" s="1"/>
  <c r="C72"/>
  <c r="C71" s="1"/>
  <c r="C175" l="1"/>
  <c r="C174" s="1"/>
  <c r="C69"/>
  <c r="C156"/>
  <c r="C155" s="1"/>
  <c r="C154" s="1"/>
  <c r="C93"/>
  <c r="C89" s="1"/>
  <c r="C41"/>
  <c r="C45"/>
  <c r="C161"/>
  <c r="C160" s="1"/>
  <c r="C278"/>
  <c r="C272"/>
  <c r="C271" s="1"/>
  <c r="C270" s="1"/>
  <c r="C269" s="1"/>
  <c r="C267"/>
  <c r="C261"/>
  <c r="C246"/>
  <c r="C221"/>
  <c r="C227"/>
  <c r="C211"/>
  <c r="C210" s="1"/>
  <c r="C214"/>
  <c r="C213" s="1"/>
  <c r="C187"/>
  <c r="C186" s="1"/>
  <c r="C185" s="1"/>
  <c r="C184" s="1"/>
  <c r="C183" s="1"/>
  <c r="C191"/>
  <c r="C190" s="1"/>
  <c r="C189" s="1"/>
  <c r="C181"/>
  <c r="C180" s="1"/>
  <c r="C179" s="1"/>
  <c r="C178" s="1"/>
  <c r="C172"/>
  <c r="C171" s="1"/>
  <c r="C170" s="1"/>
  <c r="C144"/>
  <c r="C142"/>
  <c r="C141" s="1"/>
  <c r="C137"/>
  <c r="C129"/>
  <c r="C128" s="1"/>
  <c r="C127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69" l="1"/>
  <c r="C168" s="1"/>
  <c r="C83"/>
  <c r="C82" s="1"/>
  <c r="C81" s="1"/>
  <c r="C226"/>
  <c r="C225"/>
  <c r="C224"/>
  <c r="C219"/>
  <c r="C218" s="1"/>
  <c r="C220"/>
  <c r="C40"/>
  <c r="C39" s="1"/>
  <c r="C38" s="1"/>
  <c r="C97"/>
  <c r="C96" s="1"/>
  <c r="C95" s="1"/>
  <c r="C245"/>
  <c r="C244" s="1"/>
  <c r="C243" s="1"/>
  <c r="C242" s="1"/>
  <c r="C266"/>
  <c r="C265" s="1"/>
  <c r="C264" s="1"/>
  <c r="C263" s="1"/>
  <c r="C260"/>
  <c r="C259" s="1"/>
  <c r="C258" s="1"/>
  <c r="C257" s="1"/>
  <c r="C209"/>
  <c r="C208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122"/>
  <c r="C121" s="1"/>
  <c r="C60" l="1"/>
  <c r="C32" s="1"/>
  <c r="C217"/>
  <c r="C133"/>
  <c r="C207"/>
  <c r="C102"/>
  <c r="C120"/>
  <c r="C152"/>
  <c r="C216"/>
  <c r="C195" l="1"/>
  <c r="C201"/>
  <c r="C200" s="1"/>
  <c r="C199" s="1"/>
  <c r="C151"/>
  <c r="C194" l="1"/>
  <c r="C193" s="1"/>
  <c r="C274" l="1"/>
  <c r="C279" s="1"/>
</calcChain>
</file>

<file path=xl/sharedStrings.xml><?xml version="1.0" encoding="utf-8"?>
<sst xmlns="http://schemas.openxmlformats.org/spreadsheetml/2006/main" count="544" uniqueCount="438">
  <si>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</si>
  <si>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</si>
  <si>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</si>
  <si>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</si>
  <si>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</si>
  <si>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</si>
  <si>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</si>
  <si>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</si>
  <si>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</si>
  <si>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</si>
  <si>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</si>
  <si>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</si>
  <si>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</si>
  <si>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</si>
  <si>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</si>
  <si>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</si>
  <si>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</si>
  <si>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</si>
  <si>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</si>
  <si>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</si>
  <si>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</si>
  <si>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</si>
  <si>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</si>
  <si>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</si>
  <si>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</si>
  <si>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</si>
  <si>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</si>
  <si>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</si>
  <si>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</si>
  <si>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</si>
  <si>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</si>
  <si>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</si>
  <si>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</si>
  <si>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</si>
  <si>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</si>
  <si>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</si>
  <si>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</si>
  <si>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</si>
  <si>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</si>
  <si>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</si>
  <si>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</si>
  <si>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</si>
  <si>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</si>
  <si>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</si>
  <si>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</si>
  <si>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</si>
  <si>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</si>
  <si>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</si>
  <si>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</si>
  <si>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</si>
  <si>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</si>
  <si>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</si>
  <si>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</si>
  <si>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</si>
  <si>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</si>
  <si>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</si>
  <si>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</si>
  <si>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</si>
  <si>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</si>
  <si>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</si>
  <si>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</si>
  <si>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</si>
  <si>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</si>
  <si>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</si>
  <si>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</si>
  <si>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</si>
  <si>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</si>
  <si>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</si>
  <si>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</si>
  <si>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</si>
  <si>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</si>
  <si>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</si>
  <si>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</si>
  <si>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</si>
  <si>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</si>
  <si>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</si>
  <si>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</si>
  <si>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</si>
  <si>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</si>
  <si>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</si>
  <si>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</si>
  <si>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</si>
  <si>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</si>
  <si>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</si>
  <si>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</si>
  <si>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</si>
  <si>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</si>
  <si>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</si>
  <si>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</si>
  <si>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</si>
  <si>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</si>
  <si>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</si>
  <si>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</si>
  <si>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</si>
  <si>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</si>
  <si>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</si>
  <si>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</si>
  <si>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</si>
  <si>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</si>
  <si>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</si>
  <si>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</si>
  <si>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</si>
  <si>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</si>
  <si>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</si>
  <si>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</si>
  <si>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</si>
  <si>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</si>
  <si>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</si>
  <si>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</si>
  <si>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</si>
  <si>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</si>
  <si>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</si>
  <si>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</si>
  <si>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</si>
  <si>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</si>
  <si>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</si>
  <si>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</si>
  <si>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</si>
  <si>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</si>
  <si>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</si>
  <si>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</si>
  <si>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</si>
  <si>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</si>
  <si>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</si>
  <si>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</si>
  <si>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</si>
  <si>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</si>
  <si>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</si>
  <si>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</si>
  <si>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</si>
  <si>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</si>
  <si>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</si>
  <si>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</si>
  <si>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</si>
  <si>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</si>
  <si>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</si>
  <si>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</si>
  <si>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</si>
  <si>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</si>
  <si>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</si>
  <si>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</si>
  <si>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</si>
  <si>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</si>
  <si>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</si>
  <si>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</si>
  <si>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</si>
  <si>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</si>
  <si>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</si>
  <si>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</si>
  <si>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</si>
  <si>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</si>
  <si>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</si>
  <si>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</si>
  <si>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</si>
  <si>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</si>
  <si>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</si>
  <si>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</si>
  <si>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</si>
  <si>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</si>
  <si>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</si>
  <si>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</si>
  <si>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</si>
  <si>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</si>
  <si>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</si>
  <si>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</si>
  <si>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</si>
  <si>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</si>
  <si>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</si>
  <si>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</si>
  <si>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</si>
  <si>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</si>
  <si>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</si>
  <si>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</si>
  <si>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</si>
  <si>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</si>
  <si>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</si>
  <si>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</si>
  <si>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</si>
  <si>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</si>
  <si>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</si>
  <si>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</si>
  <si>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</si>
  <si>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</si>
  <si>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</si>
  <si>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</si>
  <si>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</si>
  <si>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</si>
  <si>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</si>
  <si>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</si>
  <si>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</si>
  <si>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</si>
  <si>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</si>
  <si>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</si>
  <si>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</si>
  <si>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</si>
  <si>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</si>
  <si>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</si>
  <si>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</si>
  <si>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</si>
  <si>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</si>
  <si>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</si>
  <si>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</si>
  <si>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</si>
  <si>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</si>
  <si>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</si>
  <si>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</si>
  <si>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</si>
  <si>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</si>
  <si>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</si>
  <si>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</si>
  <si>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</si>
  <si>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</si>
  <si>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</si>
  <si>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</si>
  <si>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</si>
  <si>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</si>
  <si>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</si>
  <si>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</si>
  <si>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</si>
  <si>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</si>
  <si>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</si>
  <si>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</si>
  <si>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</si>
  <si>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</si>
  <si>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</si>
  <si>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</si>
  <si>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</si>
  <si>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</si>
  <si>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</si>
  <si>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</si>
  <si>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</si>
  <si>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</si>
  <si>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</si>
  <si>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</si>
  <si>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</si>
  <si>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</si>
  <si>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</si>
  <si>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</si>
  <si>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</si>
  <si>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</si>
  <si>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</si>
  <si>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</si>
  <si>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</si>
  <si>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</si>
  <si>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</si>
  <si>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</si>
  <si>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</si>
  <si>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</si>
  <si>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</si>
  <si>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</si>
  <si>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</si>
  <si>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</si>
  <si>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</si>
  <si>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</si>
  <si>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</si>
  <si>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</si>
  <si>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</si>
  <si>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</si>
  <si>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</si>
  <si>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</si>
  <si>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</si>
  <si>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</si>
  <si>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</si>
  <si>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</si>
  <si>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</si>
  <si>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</si>
  <si>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</si>
  <si>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</si>
  <si>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</si>
  <si>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</si>
  <si>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</si>
  <si>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</si>
  <si>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</si>
  <si>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</si>
  <si>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</si>
  <si>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</si>
  <si>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</si>
  <si>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</si>
  <si>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</si>
  <si>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</si>
  <si>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</si>
  <si>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</si>
  <si>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</si>
  <si>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</si>
  <si>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</si>
  <si>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</si>
  <si>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</si>
  <si>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</si>
  <si>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</si>
  <si>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</si>
  <si>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</si>
  <si>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</si>
  <si>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</si>
  <si>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</si>
  <si>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</si>
  <si>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</si>
  <si>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</si>
  <si>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</si>
  <si>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</si>
  <si>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</si>
  <si>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</si>
  <si>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</si>
  <si>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</si>
  <si>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</si>
  <si>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</si>
  <si>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</si>
  <si>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</si>
  <si>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</si>
  <si>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</si>
  <si>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</si>
  <si>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</si>
  <si>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</si>
  <si>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</si>
  <si>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</si>
  <si>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</si>
  <si>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</si>
  <si>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</si>
  <si>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</si>
  <si>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</si>
  <si>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</si>
  <si>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</si>
  <si>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</si>
  <si>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</si>
  <si>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</si>
  <si>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</si>
  <si>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</si>
  <si>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</si>
  <si>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</si>
  <si>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</si>
  <si>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</si>
  <si>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</si>
  <si>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</si>
  <si>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</si>
  <si>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</si>
  <si>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</si>
  <si>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</si>
  <si>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</si>
  <si>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</si>
  <si>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</si>
  <si>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</si>
  <si>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</si>
  <si>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</si>
  <si>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</si>
  <si>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</si>
  <si>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</si>
  <si>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</si>
  <si>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</si>
  <si>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</si>
  <si>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</si>
  <si>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</si>
  <si>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</si>
  <si>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</si>
  <si>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</si>
  <si>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</si>
  <si>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</si>
  <si>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</si>
  <si>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</si>
  <si>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</si>
  <si>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</si>
  <si>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</si>
  <si>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</si>
  <si>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</si>
  <si>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</si>
  <si>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</si>
  <si>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</si>
  <si>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</si>
  <si>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</si>
  <si>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</si>
  <si>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</si>
  <si>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</si>
  <si>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</si>
  <si>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</si>
  <si>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</si>
  <si>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</si>
  <si>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</si>
  <si>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</si>
  <si>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</si>
  <si>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</si>
  <si>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</si>
  <si>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</si>
  <si>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</si>
  <si>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</si>
  <si>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</si>
  <si>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</si>
  <si>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</si>
  <si>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</si>
  <si>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</si>
  <si>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</si>
  <si>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</si>
  <si>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</si>
  <si>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</si>
  <si>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</si>
  <si>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</si>
  <si>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</si>
  <si>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</si>
  <si>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</si>
  <si>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</si>
  <si>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</si>
  <si>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</si>
  <si>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</si>
  <si>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</si>
  <si>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</si>
  <si>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</si>
  <si>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</si>
  <si>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</si>
  <si>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</si>
  <si>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</si>
  <si>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</si>
  <si>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</si>
  <si>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</si>
  <si>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</si>
  <si>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</si>
  <si>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</si>
  <si>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</si>
  <si>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</si>
  <si>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</si>
  <si>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</si>
  <si>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</si>
  <si>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992 0503 0570000000 000</t>
  </si>
  <si>
    <t>Основные мероприятия муниципальной муниципального образования «Развитие жилищно-коммунального хозяйства»</t>
  </si>
  <si>
    <t xml:space="preserve"> 24.11.2021 г. (в ред. от  21.02.2022 г.)</t>
  </si>
  <si>
    <t>992 0502 0520000000 000</t>
  </si>
  <si>
    <t>992 0502 0520100000 000</t>
  </si>
  <si>
    <t>992 0502 0520110480 000</t>
  </si>
  <si>
    <t>992 0502 0520110480 410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</si>
  <si>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</si>
  <si>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</si>
  <si>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Мероприятия по газификации населенных пунктов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</si>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</sst>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283</xdr:row>
      <xdr:rowOff>180975</xdr:rowOff>
    </xdr:from>
    <xdr:to>
      <xdr:col>1</xdr:col>
      <xdr:colOff>1133475</xdr:colOff>
      <xdr:row>283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0"/>
  <sheetViews>
    <sheetView showGridLines="0" tabSelected="1" workbookViewId="0">
      <selection activeCell="A22" sqref="A22:A23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170</v>
      </c>
      <c r="C4" s="13"/>
    </row>
    <row r="5" spans="2:3" ht="30.75" customHeight="1">
      <c r="B5" s="5" t="s">
        <v>335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373</v>
      </c>
      <c r="C8" s="13"/>
    </row>
    <row r="9" spans="2:3" ht="33" hidden="1" customHeight="1">
      <c r="B9" s="5" t="s">
        <v>335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309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318</v>
      </c>
      <c r="C14" s="42"/>
    </row>
    <row r="15" spans="2:3" ht="15.75">
      <c r="B15" s="36" t="s">
        <v>317</v>
      </c>
      <c r="C15" s="35"/>
    </row>
    <row r="16" spans="2:3" ht="17.25" customHeight="1">
      <c r="B16" s="41" t="s">
        <v>319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420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336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327000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327000</v>
      </c>
      <c r="D26" s="7"/>
      <c r="E26" s="8"/>
    </row>
    <row r="27" spans="1:5" s="9" customFormat="1" ht="26.25" customHeight="1">
      <c r="A27" s="28" t="s">
        <v>56</v>
      </c>
      <c r="B27" s="23" t="s">
        <v>230</v>
      </c>
      <c r="C27" s="24">
        <f t="shared" si="0"/>
        <v>327000</v>
      </c>
      <c r="D27" s="7"/>
      <c r="E27" s="8"/>
    </row>
    <row r="28" spans="1:5" s="9" customFormat="1" ht="15" customHeight="1">
      <c r="A28" s="28" t="s">
        <v>207</v>
      </c>
      <c r="B28" s="23" t="s">
        <v>54</v>
      </c>
      <c r="C28" s="24">
        <f t="shared" si="0"/>
        <v>327000</v>
      </c>
      <c r="D28" s="7"/>
      <c r="E28" s="8"/>
    </row>
    <row r="29" spans="1:5" s="9" customFormat="1" ht="15.75" customHeight="1">
      <c r="A29" s="28" t="s">
        <v>208</v>
      </c>
      <c r="B29" s="23" t="s">
        <v>55</v>
      </c>
      <c r="C29" s="24">
        <f t="shared" si="0"/>
        <v>327000</v>
      </c>
      <c r="D29" s="7"/>
      <c r="E29" s="8"/>
    </row>
    <row r="30" spans="1:5" s="9" customFormat="1" ht="15" customHeight="1">
      <c r="A30" s="28" t="s">
        <v>37</v>
      </c>
      <c r="B30" s="23" t="s">
        <v>191</v>
      </c>
      <c r="C30" s="24">
        <f t="shared" si="0"/>
        <v>327000</v>
      </c>
      <c r="D30" s="7"/>
      <c r="E30" s="8"/>
    </row>
    <row r="31" spans="1:5" s="9" customFormat="1" ht="15" customHeight="1">
      <c r="A31" s="28" t="s">
        <v>16</v>
      </c>
      <c r="B31" s="23" t="s">
        <v>190</v>
      </c>
      <c r="C31" s="24">
        <v>327000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28982700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231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229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194</v>
      </c>
      <c r="B45" s="23" t="s">
        <v>192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193</v>
      </c>
      <c r="C46" s="24">
        <v>251300</v>
      </c>
      <c r="D46" s="7"/>
      <c r="E46" s="8"/>
    </row>
    <row r="47" spans="1:5" s="9" customFormat="1" ht="27.75" customHeight="1">
      <c r="A47" s="28" t="s">
        <v>209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232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171</v>
      </c>
      <c r="B53" s="23" t="s">
        <v>172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233</v>
      </c>
      <c r="C55" s="24">
        <f>C56</f>
        <v>200000</v>
      </c>
      <c r="D55" s="7"/>
      <c r="E55" s="8"/>
    </row>
    <row r="56" spans="1:5" s="33" customFormat="1" ht="15" customHeight="1">
      <c r="A56" s="28" t="s">
        <v>214</v>
      </c>
      <c r="B56" s="23" t="s">
        <v>213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210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211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212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7243000</v>
      </c>
      <c r="D60" s="7"/>
      <c r="E60" s="8"/>
    </row>
    <row r="61" spans="1:5" s="9" customFormat="1" ht="29.25" customHeight="1">
      <c r="A61" s="28" t="s">
        <v>251</v>
      </c>
      <c r="B61" s="23" t="s">
        <v>382</v>
      </c>
      <c r="C61" s="24">
        <f>C62</f>
        <v>1011000</v>
      </c>
      <c r="D61" s="7"/>
      <c r="E61" s="8"/>
    </row>
    <row r="62" spans="1:5" s="9" customFormat="1" ht="28.5" customHeight="1">
      <c r="A62" s="28" t="s">
        <v>386</v>
      </c>
      <c r="B62" s="23" t="s">
        <v>383</v>
      </c>
      <c r="C62" s="24">
        <f>C63</f>
        <v>1011000</v>
      </c>
      <c r="D62" s="7"/>
      <c r="E62" s="8"/>
    </row>
    <row r="63" spans="1:5" s="9" customFormat="1" ht="15" customHeight="1">
      <c r="A63" s="28" t="s">
        <v>387</v>
      </c>
      <c r="B63" s="23" t="s">
        <v>384</v>
      </c>
      <c r="C63" s="24">
        <f>C64</f>
        <v>1011000</v>
      </c>
      <c r="D63" s="7"/>
      <c r="E63" s="8"/>
    </row>
    <row r="64" spans="1:5" s="9" customFormat="1" ht="13.5" customHeight="1">
      <c r="A64" s="28" t="s">
        <v>388</v>
      </c>
      <c r="B64" s="23" t="s">
        <v>385</v>
      </c>
      <c r="C64" s="24">
        <f>C65</f>
        <v>1011000</v>
      </c>
      <c r="D64" s="7"/>
      <c r="E64" s="8"/>
    </row>
    <row r="65" spans="1:5" s="9" customFormat="1" ht="15" customHeight="1">
      <c r="A65" s="28" t="s">
        <v>173</v>
      </c>
      <c r="B65" s="23" t="s">
        <v>389</v>
      </c>
      <c r="C65" s="24">
        <v>1011000</v>
      </c>
      <c r="D65" s="7"/>
      <c r="E65" s="8"/>
    </row>
    <row r="66" spans="1:5" s="9" customFormat="1" ht="29.25" customHeight="1">
      <c r="A66" s="28" t="s">
        <v>223</v>
      </c>
      <c r="B66" s="23" t="s">
        <v>196</v>
      </c>
      <c r="C66" s="24">
        <f>C67</f>
        <v>850000</v>
      </c>
      <c r="D66" s="7"/>
      <c r="E66" s="8"/>
    </row>
    <row r="67" spans="1:5" s="9" customFormat="1" ht="28.5" customHeight="1">
      <c r="A67" s="28" t="s">
        <v>224</v>
      </c>
      <c r="B67" s="23" t="s">
        <v>197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225</v>
      </c>
      <c r="B68" s="23" t="s">
        <v>217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218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219</v>
      </c>
      <c r="C70" s="24">
        <v>50000</v>
      </c>
      <c r="D70" s="7"/>
      <c r="E70" s="8"/>
    </row>
    <row r="71" spans="1:5" s="9" customFormat="1" ht="18.75" customHeight="1">
      <c r="A71" s="28" t="s">
        <v>226</v>
      </c>
      <c r="B71" s="23" t="s">
        <v>220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221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222</v>
      </c>
      <c r="C73" s="24">
        <v>800000</v>
      </c>
      <c r="D73" s="7"/>
      <c r="E73" s="8"/>
    </row>
    <row r="74" spans="1:5" s="9" customFormat="1" ht="38.25">
      <c r="A74" s="28" t="s">
        <v>337</v>
      </c>
      <c r="B74" s="23" t="s">
        <v>338</v>
      </c>
      <c r="C74" s="24">
        <f>C75</f>
        <v>1900000</v>
      </c>
      <c r="D74" s="7"/>
      <c r="E74" s="8"/>
    </row>
    <row r="75" spans="1:5" s="9" customFormat="1" ht="27.75" customHeight="1">
      <c r="A75" s="28" t="s">
        <v>340</v>
      </c>
      <c r="B75" s="23" t="s">
        <v>339</v>
      </c>
      <c r="C75" s="24">
        <f>C76</f>
        <v>1900000</v>
      </c>
      <c r="D75" s="7"/>
      <c r="E75" s="8"/>
    </row>
    <row r="76" spans="1:5" s="9" customFormat="1" ht="25.5">
      <c r="A76" s="28" t="s">
        <v>342</v>
      </c>
      <c r="B76" s="23" t="s">
        <v>341</v>
      </c>
      <c r="C76" s="24">
        <f>C77+C79</f>
        <v>1900000</v>
      </c>
      <c r="D76" s="7"/>
      <c r="E76" s="8"/>
    </row>
    <row r="77" spans="1:5" s="9" customFormat="1" ht="15">
      <c r="A77" s="28" t="s">
        <v>344</v>
      </c>
      <c r="B77" s="23" t="s">
        <v>343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345</v>
      </c>
      <c r="C78" s="24">
        <v>900000</v>
      </c>
      <c r="D78" s="7"/>
      <c r="E78" s="8"/>
    </row>
    <row r="79" spans="1:5" s="9" customFormat="1" ht="30" customHeight="1">
      <c r="A79" s="28" t="s">
        <v>216</v>
      </c>
      <c r="B79" s="23" t="s">
        <v>346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347</v>
      </c>
      <c r="C80" s="24">
        <v>1000000</v>
      </c>
      <c r="D80" s="7"/>
      <c r="E80" s="8"/>
    </row>
    <row r="81" spans="1:5" s="9" customFormat="1" ht="27.75" customHeight="1">
      <c r="A81" s="28" t="s">
        <v>227</v>
      </c>
      <c r="B81" s="23" t="s">
        <v>184</v>
      </c>
      <c r="C81" s="24">
        <f>C82</f>
        <v>2927000</v>
      </c>
      <c r="D81" s="7"/>
      <c r="E81" s="8"/>
    </row>
    <row r="82" spans="1:5" s="9" customFormat="1" ht="38.25" customHeight="1">
      <c r="A82" s="28" t="s">
        <v>228</v>
      </c>
      <c r="B82" s="23" t="s">
        <v>185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378</v>
      </c>
      <c r="B83" s="23" t="s">
        <v>376</v>
      </c>
      <c r="C83" s="24">
        <f>C84</f>
        <v>2377000</v>
      </c>
      <c r="D83" s="7"/>
      <c r="E83" s="8"/>
    </row>
    <row r="84" spans="1:5" s="9" customFormat="1" ht="18.75" customHeight="1">
      <c r="A84" s="28" t="s">
        <v>186</v>
      </c>
      <c r="B84" s="23" t="s">
        <v>377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375</v>
      </c>
      <c r="C85" s="24">
        <v>2377000</v>
      </c>
      <c r="D85" s="7"/>
      <c r="E85" s="8"/>
    </row>
    <row r="86" spans="1:5" s="9" customFormat="1" ht="25.5" customHeight="1">
      <c r="A86" s="28" t="s">
        <v>381</v>
      </c>
      <c r="B86" s="23" t="s">
        <v>379</v>
      </c>
      <c r="C86" s="24">
        <f>C87</f>
        <v>550000</v>
      </c>
      <c r="D86" s="7"/>
      <c r="E86" s="8"/>
    </row>
    <row r="87" spans="1:5" s="9" customFormat="1" ht="18.75" customHeight="1">
      <c r="A87" s="28" t="s">
        <v>186</v>
      </c>
      <c r="B87" s="23" t="s">
        <v>380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374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234</v>
      </c>
      <c r="C89" s="24">
        <f>C90+C93</f>
        <v>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355000</v>
      </c>
      <c r="D90" s="7"/>
      <c r="E90" s="8"/>
    </row>
    <row r="91" spans="1:5" s="9" customFormat="1" ht="28.5" customHeight="1">
      <c r="A91" s="28" t="s">
        <v>6</v>
      </c>
      <c r="B91" s="23" t="s">
        <v>390</v>
      </c>
      <c r="C91" s="24">
        <v>155000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310</v>
      </c>
      <c r="C93" s="24">
        <f>C94</f>
        <v>200000</v>
      </c>
      <c r="D93" s="7"/>
      <c r="E93" s="8"/>
    </row>
    <row r="94" spans="1:5" s="9" customFormat="1" ht="15">
      <c r="A94" s="28" t="s">
        <v>195</v>
      </c>
      <c r="B94" s="23" t="s">
        <v>311</v>
      </c>
      <c r="C94" s="24">
        <v>200000</v>
      </c>
      <c r="D94" s="7"/>
      <c r="E94" s="8"/>
    </row>
    <row r="95" spans="1:5" s="9" customFormat="1" ht="26.25" customHeight="1">
      <c r="A95" s="25" t="s">
        <v>174</v>
      </c>
      <c r="B95" s="21" t="s">
        <v>175</v>
      </c>
      <c r="C95" s="22">
        <f>C96</f>
        <v>1722300</v>
      </c>
      <c r="D95" s="7"/>
      <c r="E95" s="8"/>
    </row>
    <row r="96" spans="1:5" s="9" customFormat="1" ht="23.25" customHeight="1">
      <c r="A96" s="25" t="s">
        <v>176</v>
      </c>
      <c r="B96" s="21" t="s">
        <v>177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235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178</v>
      </c>
      <c r="C98" s="24">
        <f>C99</f>
        <v>1722300</v>
      </c>
      <c r="D98" s="7"/>
      <c r="E98" s="8"/>
    </row>
    <row r="99" spans="1:5" s="9" customFormat="1" ht="27" customHeight="1">
      <c r="A99" s="28" t="s">
        <v>179</v>
      </c>
      <c r="B99" s="23" t="s">
        <v>180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181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182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203</v>
      </c>
      <c r="B103" s="21" t="s">
        <v>204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239</v>
      </c>
      <c r="B104" s="23" t="s">
        <v>205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240</v>
      </c>
      <c r="B105" s="23" t="s">
        <v>206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241</v>
      </c>
      <c r="B106" s="23" t="s">
        <v>236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242</v>
      </c>
      <c r="B107" s="23" t="s">
        <v>237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238</v>
      </c>
      <c r="C108" s="24">
        <v>4144500</v>
      </c>
      <c r="D108" s="7"/>
      <c r="E108" s="8"/>
    </row>
    <row r="109" spans="1:5" s="9" customFormat="1" ht="27" customHeight="1">
      <c r="A109" s="28" t="s">
        <v>243</v>
      </c>
      <c r="B109" s="23" t="s">
        <v>391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392</v>
      </c>
      <c r="C110" s="24">
        <v>300000</v>
      </c>
      <c r="D110" s="7"/>
      <c r="E110" s="8"/>
    </row>
    <row r="111" spans="1:5" s="9" customFormat="1" ht="27.75" customHeight="1">
      <c r="A111" s="28" t="s">
        <v>247</v>
      </c>
      <c r="B111" s="23" t="s">
        <v>244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242</v>
      </c>
      <c r="B112" s="23" t="s">
        <v>245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246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251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252</v>
      </c>
      <c r="B117" s="23" t="s">
        <v>248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249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250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20389000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18774000</v>
      </c>
      <c r="D121" s="7"/>
      <c r="E121" s="8"/>
    </row>
    <row r="122" spans="1:5" s="9" customFormat="1" ht="39" customHeight="1">
      <c r="A122" s="28" t="s">
        <v>215</v>
      </c>
      <c r="B122" s="23" t="s">
        <v>85</v>
      </c>
      <c r="C122" s="24">
        <f>C123+C127</f>
        <v>18774000</v>
      </c>
      <c r="D122" s="7"/>
      <c r="E122" s="8"/>
    </row>
    <row r="123" spans="1:5" s="9" customFormat="1" ht="19.5" customHeight="1">
      <c r="A123" s="28" t="s">
        <v>253</v>
      </c>
      <c r="B123" s="23" t="s">
        <v>86</v>
      </c>
      <c r="C123" s="24">
        <f>C124</f>
        <v>13554000</v>
      </c>
      <c r="D123" s="7"/>
      <c r="E123" s="8"/>
    </row>
    <row r="124" spans="1:5" s="9" customFormat="1" ht="27" customHeight="1">
      <c r="A124" s="28" t="s">
        <v>396</v>
      </c>
      <c r="B124" s="23" t="s">
        <v>393</v>
      </c>
      <c r="C124" s="24">
        <f>C125</f>
        <v>13554000</v>
      </c>
      <c r="D124" s="7"/>
      <c r="E124" s="8"/>
    </row>
    <row r="125" spans="1:5" s="9" customFormat="1" ht="16.5" customHeight="1">
      <c r="A125" s="28" t="s">
        <v>397</v>
      </c>
      <c r="B125" s="23" t="s">
        <v>394</v>
      </c>
      <c r="C125" s="24">
        <f>C126</f>
        <v>13554000</v>
      </c>
      <c r="D125" s="7"/>
      <c r="E125" s="8"/>
    </row>
    <row r="126" spans="1:5" s="9" customFormat="1" ht="27.75" customHeight="1">
      <c r="A126" s="28" t="s">
        <v>6</v>
      </c>
      <c r="B126" s="23" t="s">
        <v>395</v>
      </c>
      <c r="C126" s="24">
        <v>13554000</v>
      </c>
      <c r="D126" s="7"/>
      <c r="E126" s="8"/>
    </row>
    <row r="127" spans="1:5" s="9" customFormat="1" ht="25.5" customHeight="1">
      <c r="A127" s="28" t="s">
        <v>254</v>
      </c>
      <c r="B127" s="23" t="s">
        <v>87</v>
      </c>
      <c r="C127" s="24">
        <f>C128</f>
        <v>5220000</v>
      </c>
      <c r="D127" s="7"/>
      <c r="E127" s="8"/>
    </row>
    <row r="128" spans="1:5" s="9" customFormat="1" ht="30.75" customHeight="1">
      <c r="A128" s="28" t="s">
        <v>403</v>
      </c>
      <c r="B128" s="23" t="s">
        <v>402</v>
      </c>
      <c r="C128" s="24">
        <f>C129</f>
        <v>5220000</v>
      </c>
      <c r="D128" s="7"/>
      <c r="E128" s="8"/>
    </row>
    <row r="129" spans="1:5" s="9" customFormat="1" ht="26.25" customHeight="1">
      <c r="A129" s="28" t="s">
        <v>404</v>
      </c>
      <c r="B129" s="23" t="s">
        <v>398</v>
      </c>
      <c r="C129" s="24">
        <f>C130</f>
        <v>5220000</v>
      </c>
      <c r="D129" s="7"/>
      <c r="E129" s="8"/>
    </row>
    <row r="130" spans="1:5" s="9" customFormat="1" ht="30.75" customHeight="1">
      <c r="A130" s="28" t="s">
        <v>6</v>
      </c>
      <c r="B130" s="23" t="s">
        <v>399</v>
      </c>
      <c r="C130" s="24">
        <v>5220000</v>
      </c>
      <c r="D130" s="7"/>
      <c r="E130" s="8"/>
    </row>
    <row r="131" spans="1:5" s="9" customFormat="1" ht="26.25" hidden="1" customHeight="1">
      <c r="A131" s="28" t="s">
        <v>320</v>
      </c>
      <c r="B131" s="23" t="s">
        <v>400</v>
      </c>
      <c r="C131" s="24">
        <f>C132</f>
        <v>0</v>
      </c>
      <c r="D131" s="7"/>
      <c r="E131" s="8"/>
    </row>
    <row r="132" spans="1:5" s="9" customFormat="1" ht="30.75" hidden="1" customHeight="1">
      <c r="A132" s="28" t="s">
        <v>6</v>
      </c>
      <c r="B132" s="23" t="s">
        <v>401</v>
      </c>
      <c r="C132" s="24">
        <v>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215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258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259</v>
      </c>
      <c r="B136" s="23" t="s">
        <v>255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256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257</v>
      </c>
      <c r="C138" s="24">
        <v>600000</v>
      </c>
      <c r="D138" s="7"/>
      <c r="E138" s="8"/>
    </row>
    <row r="139" spans="1:5" s="9" customFormat="1" ht="27.75" customHeight="1">
      <c r="A139" s="28" t="s">
        <v>265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263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264</v>
      </c>
      <c r="B141" s="23" t="s">
        <v>260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242</v>
      </c>
      <c r="B142" s="23" t="s">
        <v>261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262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405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406</v>
      </c>
      <c r="C145" s="24">
        <v>35000</v>
      </c>
      <c r="D145" s="7"/>
      <c r="E145" s="8"/>
    </row>
    <row r="146" spans="1:5" s="9" customFormat="1" ht="38.25">
      <c r="A146" s="28" t="s">
        <v>337</v>
      </c>
      <c r="B146" s="23" t="s">
        <v>349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340</v>
      </c>
      <c r="B147" s="23" t="s">
        <v>348</v>
      </c>
      <c r="C147" s="24">
        <f>C148</f>
        <v>480000</v>
      </c>
      <c r="D147" s="7"/>
      <c r="E147" s="8"/>
    </row>
    <row r="148" spans="1:5" s="9" customFormat="1" ht="25.5">
      <c r="A148" s="28" t="s">
        <v>342</v>
      </c>
      <c r="B148" s="23" t="s">
        <v>350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216</v>
      </c>
      <c r="B149" s="23" t="s">
        <v>351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352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C152+C168+C183</f>
        <v>72953700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7993200</v>
      </c>
      <c r="D152" s="7"/>
      <c r="E152" s="8"/>
    </row>
    <row r="153" spans="1:5" s="9" customFormat="1" ht="30" customHeight="1">
      <c r="A153" s="28" t="s">
        <v>266</v>
      </c>
      <c r="B153" s="23" t="s">
        <v>97</v>
      </c>
      <c r="C153" s="24">
        <f>C154+C160+C164</f>
        <v>7993200</v>
      </c>
      <c r="D153" s="7"/>
      <c r="E153" s="8"/>
    </row>
    <row r="154" spans="1:5" s="9" customFormat="1" ht="15" customHeight="1">
      <c r="A154" s="28" t="s">
        <v>267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305</v>
      </c>
      <c r="B155" s="23" t="s">
        <v>306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307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407</v>
      </c>
      <c r="C157" s="24">
        <v>2583200</v>
      </c>
      <c r="D157" s="7"/>
      <c r="E157" s="8"/>
    </row>
    <row r="158" spans="1:5" s="9" customFormat="1" ht="15" hidden="1">
      <c r="A158" s="28" t="s">
        <v>183</v>
      </c>
      <c r="B158" s="23" t="s">
        <v>408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308</v>
      </c>
      <c r="C159" s="24">
        <v>2500000</v>
      </c>
      <c r="D159" s="7"/>
      <c r="E159" s="8"/>
    </row>
    <row r="160" spans="1:5" s="9" customFormat="1" ht="30" customHeight="1">
      <c r="A160" s="28" t="s">
        <v>268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customHeight="1">
      <c r="A164" s="28" t="s">
        <v>425</v>
      </c>
      <c r="B164" s="23" t="s">
        <v>421</v>
      </c>
      <c r="C164" s="24">
        <f>C165</f>
        <v>2850000</v>
      </c>
      <c r="D164" s="7"/>
      <c r="E164" s="8"/>
    </row>
    <row r="165" spans="1:5" s="9" customFormat="1" ht="25.5">
      <c r="A165" s="28" t="s">
        <v>426</v>
      </c>
      <c r="B165" s="23" t="s">
        <v>422</v>
      </c>
      <c r="C165" s="24">
        <f>C166</f>
        <v>2850000</v>
      </c>
      <c r="D165" s="7"/>
      <c r="E165" s="8"/>
    </row>
    <row r="166" spans="1:5" s="9" customFormat="1" ht="15">
      <c r="A166" s="28" t="s">
        <v>427</v>
      </c>
      <c r="B166" s="23" t="s">
        <v>423</v>
      </c>
      <c r="C166" s="24">
        <f>C167</f>
        <v>2850000</v>
      </c>
      <c r="D166" s="7"/>
      <c r="E166" s="8"/>
    </row>
    <row r="167" spans="1:5" s="9" customFormat="1" ht="24" customHeight="1">
      <c r="A167" s="28" t="s">
        <v>183</v>
      </c>
      <c r="B167" s="23" t="s">
        <v>424</v>
      </c>
      <c r="C167" s="24">
        <v>2850000</v>
      </c>
      <c r="D167" s="7"/>
      <c r="E167" s="8"/>
    </row>
    <row r="168" spans="1:5" s="9" customFormat="1" ht="15" customHeight="1">
      <c r="A168" s="25" t="s">
        <v>23</v>
      </c>
      <c r="B168" s="21" t="s">
        <v>105</v>
      </c>
      <c r="C168" s="22">
        <f>C169+C178</f>
        <v>28063500</v>
      </c>
      <c r="D168" s="7"/>
      <c r="E168" s="8"/>
    </row>
    <row r="169" spans="1:5" s="9" customFormat="1" ht="29.25" customHeight="1">
      <c r="A169" s="28" t="s">
        <v>266</v>
      </c>
      <c r="B169" s="23" t="s">
        <v>106</v>
      </c>
      <c r="C169" s="24">
        <f>C170+C174</f>
        <v>24285500</v>
      </c>
      <c r="D169" s="7"/>
      <c r="E169" s="8"/>
    </row>
    <row r="170" spans="1:5" s="9" customFormat="1" ht="15" customHeight="1">
      <c r="A170" s="28" t="s">
        <v>22</v>
      </c>
      <c r="B170" s="23" t="s">
        <v>107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103</v>
      </c>
      <c r="B171" s="23" t="s">
        <v>108</v>
      </c>
      <c r="C171" s="24">
        <f>C172</f>
        <v>16960000</v>
      </c>
      <c r="D171" s="7"/>
      <c r="E171" s="8"/>
    </row>
    <row r="172" spans="1:5" s="9" customFormat="1" ht="15" customHeight="1">
      <c r="A172" s="28" t="s">
        <v>160</v>
      </c>
      <c r="B172" s="23" t="s">
        <v>109</v>
      </c>
      <c r="C172" s="24">
        <f>C173</f>
        <v>16960000</v>
      </c>
      <c r="D172" s="7"/>
      <c r="E172" s="8"/>
    </row>
    <row r="173" spans="1:5" s="9" customFormat="1" ht="24" customHeight="1">
      <c r="A173" s="28" t="s">
        <v>6</v>
      </c>
      <c r="B173" s="23" t="s">
        <v>110</v>
      </c>
      <c r="C173" s="24">
        <v>16960000</v>
      </c>
      <c r="D173" s="7"/>
      <c r="E173" s="8"/>
    </row>
    <row r="174" spans="1:5" s="9" customFormat="1" ht="15" customHeight="1">
      <c r="A174" s="28" t="s">
        <v>104</v>
      </c>
      <c r="B174" s="23" t="s">
        <v>111</v>
      </c>
      <c r="C174" s="24">
        <f>C175</f>
        <v>7325500</v>
      </c>
      <c r="D174" s="7"/>
      <c r="E174" s="8"/>
    </row>
    <row r="175" spans="1:5" s="9" customFormat="1" ht="15" customHeight="1">
      <c r="A175" s="28" t="s">
        <v>21</v>
      </c>
      <c r="B175" s="23" t="s">
        <v>112</v>
      </c>
      <c r="C175" s="24">
        <f>C176+C177</f>
        <v>7325500</v>
      </c>
      <c r="D175" s="7"/>
      <c r="E175" s="8"/>
    </row>
    <row r="176" spans="1:5" s="9" customFormat="1" ht="27.75" customHeight="1">
      <c r="A176" s="28" t="s">
        <v>6</v>
      </c>
      <c r="B176" s="23" t="s">
        <v>113</v>
      </c>
      <c r="C176" s="24">
        <v>7325500</v>
      </c>
      <c r="D176" s="7"/>
      <c r="E176" s="8"/>
    </row>
    <row r="177" spans="1:5" s="9" customFormat="1" ht="38.25" hidden="1">
      <c r="A177" s="28" t="s">
        <v>151</v>
      </c>
      <c r="B177" s="23" t="s">
        <v>202</v>
      </c>
      <c r="C177" s="24">
        <v>0</v>
      </c>
      <c r="D177" s="7"/>
      <c r="E177" s="8"/>
    </row>
    <row r="178" spans="1:5" s="9" customFormat="1" ht="25.5">
      <c r="A178" s="28" t="s">
        <v>416</v>
      </c>
      <c r="B178" s="23" t="s">
        <v>415</v>
      </c>
      <c r="C178" s="24">
        <f>C179</f>
        <v>3778000</v>
      </c>
      <c r="D178" s="7"/>
      <c r="E178" s="8"/>
    </row>
    <row r="179" spans="1:5" s="9" customFormat="1" ht="28.5" customHeight="1">
      <c r="A179" s="28" t="s">
        <v>410</v>
      </c>
      <c r="B179" s="23" t="s">
        <v>152</v>
      </c>
      <c r="C179" s="24">
        <f>C180</f>
        <v>3778000</v>
      </c>
      <c r="D179" s="7"/>
      <c r="E179" s="8"/>
    </row>
    <row r="180" spans="1:5" s="9" customFormat="1" ht="16.5" customHeight="1">
      <c r="A180" s="28" t="s">
        <v>411</v>
      </c>
      <c r="B180" s="23" t="s">
        <v>409</v>
      </c>
      <c r="C180" s="24">
        <f>C181</f>
        <v>3778000</v>
      </c>
      <c r="D180" s="7"/>
      <c r="E180" s="8"/>
    </row>
    <row r="181" spans="1:5" s="9" customFormat="1" ht="25.5">
      <c r="A181" s="28" t="s">
        <v>412</v>
      </c>
      <c r="B181" s="23" t="s">
        <v>413</v>
      </c>
      <c r="C181" s="24">
        <f>C182</f>
        <v>3778000</v>
      </c>
      <c r="D181" s="7"/>
      <c r="E181" s="8"/>
    </row>
    <row r="182" spans="1:5" s="9" customFormat="1" ht="25.5">
      <c r="A182" s="28" t="s">
        <v>6</v>
      </c>
      <c r="B182" s="23" t="s">
        <v>414</v>
      </c>
      <c r="C182" s="24">
        <v>3778000</v>
      </c>
      <c r="D182" s="7"/>
      <c r="E182" s="8"/>
    </row>
    <row r="183" spans="1:5" s="9" customFormat="1" ht="15" customHeight="1">
      <c r="A183" s="25" t="s">
        <v>20</v>
      </c>
      <c r="B183" s="21" t="s">
        <v>115</v>
      </c>
      <c r="C183" s="22">
        <f>C184+C189</f>
        <v>36897000</v>
      </c>
      <c r="D183" s="7"/>
      <c r="E183" s="8"/>
    </row>
    <row r="184" spans="1:5" s="9" customFormat="1" ht="29.25" customHeight="1">
      <c r="A184" s="28" t="s">
        <v>266</v>
      </c>
      <c r="B184" s="23" t="s">
        <v>106</v>
      </c>
      <c r="C184" s="24">
        <f>C185</f>
        <v>36851000</v>
      </c>
      <c r="D184" s="7"/>
      <c r="E184" s="8"/>
    </row>
    <row r="185" spans="1:5" s="9" customFormat="1" ht="29.25" customHeight="1">
      <c r="A185" s="28" t="s">
        <v>419</v>
      </c>
      <c r="B185" s="23" t="s">
        <v>418</v>
      </c>
      <c r="C185" s="24">
        <f>C186</f>
        <v>36851000</v>
      </c>
      <c r="D185" s="7"/>
      <c r="E185" s="8"/>
    </row>
    <row r="186" spans="1:5" s="9" customFormat="1" ht="27" customHeight="1">
      <c r="A186" s="28" t="s">
        <v>114</v>
      </c>
      <c r="B186" s="23" t="s">
        <v>116</v>
      </c>
      <c r="C186" s="24">
        <f>C187</f>
        <v>36851000</v>
      </c>
      <c r="D186" s="7"/>
      <c r="E186" s="8"/>
    </row>
    <row r="187" spans="1:5" s="9" customFormat="1" ht="28.5" customHeight="1">
      <c r="A187" s="28" t="s">
        <v>242</v>
      </c>
      <c r="B187" s="23" t="s">
        <v>117</v>
      </c>
      <c r="C187" s="24">
        <f>C188</f>
        <v>36851000</v>
      </c>
      <c r="D187" s="7"/>
      <c r="E187" s="8"/>
    </row>
    <row r="188" spans="1:5" s="9" customFormat="1" ht="15" customHeight="1">
      <c r="A188" s="28" t="s">
        <v>8</v>
      </c>
      <c r="B188" s="23" t="s">
        <v>118</v>
      </c>
      <c r="C188" s="24">
        <v>36851000</v>
      </c>
      <c r="D188" s="7"/>
      <c r="E188" s="8"/>
    </row>
    <row r="189" spans="1:5" s="9" customFormat="1" ht="15" customHeight="1">
      <c r="A189" s="28" t="s">
        <v>340</v>
      </c>
      <c r="B189" s="23" t="s">
        <v>353</v>
      </c>
      <c r="C189" s="24">
        <f>C190</f>
        <v>46000</v>
      </c>
      <c r="D189" s="7"/>
      <c r="E189" s="8"/>
    </row>
    <row r="190" spans="1:5" s="9" customFormat="1" ht="15" customHeight="1">
      <c r="A190" s="28" t="s">
        <v>342</v>
      </c>
      <c r="B190" s="23" t="s">
        <v>356</v>
      </c>
      <c r="C190" s="24">
        <f>C191</f>
        <v>46000</v>
      </c>
      <c r="D190" s="7"/>
      <c r="E190" s="8"/>
    </row>
    <row r="191" spans="1:5" s="9" customFormat="1" ht="30.75" customHeight="1">
      <c r="A191" s="28" t="s">
        <v>357</v>
      </c>
      <c r="B191" s="23" t="s">
        <v>354</v>
      </c>
      <c r="C191" s="24">
        <f>C192</f>
        <v>46000</v>
      </c>
      <c r="D191" s="7"/>
      <c r="E191" s="8"/>
    </row>
    <row r="192" spans="1:5" s="9" customFormat="1" ht="26.25" customHeight="1">
      <c r="A192" s="28" t="s">
        <v>6</v>
      </c>
      <c r="B192" s="23" t="s">
        <v>355</v>
      </c>
      <c r="C192" s="24">
        <v>46000</v>
      </c>
      <c r="D192" s="7"/>
      <c r="E192" s="8"/>
    </row>
    <row r="193" spans="1:5" s="9" customFormat="1" ht="15" customHeight="1">
      <c r="A193" s="25" t="s">
        <v>19</v>
      </c>
      <c r="B193" s="21" t="s">
        <v>119</v>
      </c>
      <c r="C193" s="22">
        <f>C194+C207</f>
        <v>1085000</v>
      </c>
      <c r="D193" s="7"/>
      <c r="E193" s="8"/>
    </row>
    <row r="194" spans="1:5" s="9" customFormat="1" ht="15" customHeight="1">
      <c r="A194" s="25" t="s">
        <v>322</v>
      </c>
      <c r="B194" s="21" t="s">
        <v>321</v>
      </c>
      <c r="C194" s="22">
        <f>C195+C199</f>
        <v>50000</v>
      </c>
      <c r="D194" s="7"/>
      <c r="E194" s="8"/>
    </row>
    <row r="195" spans="1:5" s="9" customFormat="1" ht="16.5" customHeight="1">
      <c r="A195" s="28" t="s">
        <v>56</v>
      </c>
      <c r="B195" s="23" t="s">
        <v>323</v>
      </c>
      <c r="C195" s="24">
        <f>C196</f>
        <v>44000</v>
      </c>
      <c r="D195" s="7"/>
      <c r="E195" s="8"/>
    </row>
    <row r="196" spans="1:5" s="9" customFormat="1" ht="21" customHeight="1">
      <c r="A196" s="28" t="s">
        <v>66</v>
      </c>
      <c r="B196" s="23" t="s">
        <v>324</v>
      </c>
      <c r="C196" s="24">
        <f>C197</f>
        <v>44000</v>
      </c>
      <c r="D196" s="7"/>
      <c r="E196" s="8"/>
    </row>
    <row r="197" spans="1:5" s="9" customFormat="1" ht="16.5" customHeight="1">
      <c r="A197" s="28" t="s">
        <v>37</v>
      </c>
      <c r="B197" s="23" t="s">
        <v>325</v>
      </c>
      <c r="C197" s="24">
        <f>C198</f>
        <v>44000</v>
      </c>
      <c r="D197" s="7"/>
      <c r="E197" s="8"/>
    </row>
    <row r="198" spans="1:5" s="9" customFormat="1" ht="15" customHeight="1">
      <c r="A198" s="28" t="s">
        <v>6</v>
      </c>
      <c r="B198" s="23" t="s">
        <v>326</v>
      </c>
      <c r="C198" s="24">
        <v>44000</v>
      </c>
      <c r="D198" s="7"/>
      <c r="E198" s="8"/>
    </row>
    <row r="199" spans="1:5" s="9" customFormat="1" ht="27" customHeight="1">
      <c r="A199" s="28" t="s">
        <v>188</v>
      </c>
      <c r="B199" s="23" t="s">
        <v>327</v>
      </c>
      <c r="C199" s="24">
        <f>C204+C200</f>
        <v>6000</v>
      </c>
      <c r="D199" s="7"/>
      <c r="E199" s="8"/>
    </row>
    <row r="200" spans="1:5" s="9" customFormat="1" ht="24" customHeight="1">
      <c r="A200" s="28" t="s">
        <v>292</v>
      </c>
      <c r="B200" s="23" t="s">
        <v>331</v>
      </c>
      <c r="C200" s="24">
        <f>C201</f>
        <v>6000</v>
      </c>
      <c r="D200" s="7"/>
      <c r="E200" s="8"/>
    </row>
    <row r="201" spans="1:5" s="9" customFormat="1" ht="15">
      <c r="A201" s="28" t="s">
        <v>277</v>
      </c>
      <c r="B201" s="23" t="s">
        <v>332</v>
      </c>
      <c r="C201" s="24">
        <f>C202</f>
        <v>6000</v>
      </c>
      <c r="D201" s="7"/>
      <c r="E201" s="8"/>
    </row>
    <row r="202" spans="1:5" s="9" customFormat="1" ht="25.5">
      <c r="A202" s="28" t="s">
        <v>242</v>
      </c>
      <c r="B202" s="23" t="s">
        <v>333</v>
      </c>
      <c r="C202" s="24">
        <f>C203</f>
        <v>6000</v>
      </c>
      <c r="D202" s="7"/>
      <c r="E202" s="8"/>
    </row>
    <row r="203" spans="1:5" s="9" customFormat="1" ht="27" customHeight="1">
      <c r="A203" s="28" t="s">
        <v>6</v>
      </c>
      <c r="B203" s="23" t="s">
        <v>334</v>
      </c>
      <c r="C203" s="24">
        <v>6000</v>
      </c>
      <c r="D203" s="7"/>
      <c r="E203" s="8"/>
    </row>
    <row r="204" spans="1:5" s="9" customFormat="1" ht="25.5" hidden="1" customHeight="1">
      <c r="A204" s="28" t="s">
        <v>284</v>
      </c>
      <c r="B204" s="23" t="s">
        <v>328</v>
      </c>
      <c r="C204" s="24">
        <f>C205</f>
        <v>0</v>
      </c>
      <c r="D204" s="7"/>
      <c r="E204" s="8"/>
    </row>
    <row r="205" spans="1:5" s="9" customFormat="1" ht="25.5" hidden="1">
      <c r="A205" s="28" t="s">
        <v>242</v>
      </c>
      <c r="B205" s="23" t="s">
        <v>329</v>
      </c>
      <c r="C205" s="24">
        <f>C206</f>
        <v>0</v>
      </c>
      <c r="D205" s="7"/>
      <c r="E205" s="8"/>
    </row>
    <row r="206" spans="1:5" s="9" customFormat="1" ht="24" hidden="1" customHeight="1">
      <c r="A206" s="28" t="s">
        <v>6</v>
      </c>
      <c r="B206" s="23" t="s">
        <v>330</v>
      </c>
      <c r="C206" s="24">
        <v>0</v>
      </c>
      <c r="D206" s="7"/>
      <c r="E206" s="8"/>
    </row>
    <row r="207" spans="1:5" s="9" customFormat="1" ht="15" customHeight="1">
      <c r="A207" s="25" t="s">
        <v>18</v>
      </c>
      <c r="B207" s="21" t="s">
        <v>120</v>
      </c>
      <c r="C207" s="22">
        <f>C208</f>
        <v>1035000</v>
      </c>
      <c r="D207" s="7"/>
      <c r="E207" s="8"/>
    </row>
    <row r="208" spans="1:5" s="9" customFormat="1" ht="39.75" customHeight="1">
      <c r="A208" s="28" t="s">
        <v>189</v>
      </c>
      <c r="B208" s="23" t="s">
        <v>121</v>
      </c>
      <c r="C208" s="24">
        <f>C209</f>
        <v>1035000</v>
      </c>
      <c r="D208" s="7"/>
      <c r="E208" s="8"/>
    </row>
    <row r="209" spans="1:5" s="9" customFormat="1" ht="27.75" customHeight="1">
      <c r="A209" s="28" t="s">
        <v>275</v>
      </c>
      <c r="B209" s="23" t="s">
        <v>122</v>
      </c>
      <c r="C209" s="24">
        <f>C210+C213</f>
        <v>1035000</v>
      </c>
      <c r="D209" s="7"/>
      <c r="E209" s="8"/>
    </row>
    <row r="210" spans="1:5" s="9" customFormat="1" ht="16.5" customHeight="1">
      <c r="A210" s="28" t="s">
        <v>276</v>
      </c>
      <c r="B210" s="23" t="s">
        <v>269</v>
      </c>
      <c r="C210" s="24">
        <f>C211</f>
        <v>35000</v>
      </c>
      <c r="D210" s="7"/>
      <c r="E210" s="8"/>
    </row>
    <row r="211" spans="1:5" s="9" customFormat="1" ht="15.75" customHeight="1">
      <c r="A211" s="28" t="s">
        <v>17</v>
      </c>
      <c r="B211" s="23" t="s">
        <v>270</v>
      </c>
      <c r="C211" s="24">
        <f>C212</f>
        <v>35000</v>
      </c>
      <c r="D211" s="7"/>
      <c r="E211" s="8"/>
    </row>
    <row r="212" spans="1:5" s="9" customFormat="1" ht="15" customHeight="1">
      <c r="A212" s="28" t="s">
        <v>6</v>
      </c>
      <c r="B212" s="23" t="s">
        <v>271</v>
      </c>
      <c r="C212" s="24">
        <v>35000</v>
      </c>
      <c r="D212" s="7"/>
      <c r="E212" s="8"/>
    </row>
    <row r="213" spans="1:5" s="9" customFormat="1" ht="15" customHeight="1">
      <c r="A213" s="28" t="s">
        <v>277</v>
      </c>
      <c r="B213" s="23" t="s">
        <v>272</v>
      </c>
      <c r="C213" s="24">
        <f>C214</f>
        <v>1000000</v>
      </c>
      <c r="D213" s="7"/>
      <c r="E213" s="8"/>
    </row>
    <row r="214" spans="1:5" s="9" customFormat="1" ht="25.5">
      <c r="A214" s="28" t="s">
        <v>242</v>
      </c>
      <c r="B214" s="23" t="s">
        <v>273</v>
      </c>
      <c r="C214" s="24">
        <f>C215</f>
        <v>1000000</v>
      </c>
      <c r="D214" s="7"/>
      <c r="E214" s="8"/>
    </row>
    <row r="215" spans="1:5" s="9" customFormat="1" ht="15" customHeight="1">
      <c r="A215" s="28" t="s">
        <v>16</v>
      </c>
      <c r="B215" s="23" t="s">
        <v>274</v>
      </c>
      <c r="C215" s="24">
        <v>1000000</v>
      </c>
      <c r="D215" s="7"/>
      <c r="E215" s="8"/>
    </row>
    <row r="216" spans="1:5" s="9" customFormat="1" ht="15" customHeight="1">
      <c r="A216" s="25" t="s">
        <v>15</v>
      </c>
      <c r="B216" s="21" t="s">
        <v>123</v>
      </c>
      <c r="C216" s="22">
        <f>C217+C242</f>
        <v>63502400</v>
      </c>
      <c r="D216" s="7"/>
      <c r="E216" s="8"/>
    </row>
    <row r="217" spans="1:5" s="9" customFormat="1" ht="15" customHeight="1">
      <c r="A217" s="25" t="s">
        <v>14</v>
      </c>
      <c r="B217" s="21" t="s">
        <v>124</v>
      </c>
      <c r="C217" s="22">
        <f>C224+C218+C237</f>
        <v>57711900</v>
      </c>
      <c r="D217" s="7"/>
      <c r="E217" s="8"/>
    </row>
    <row r="218" spans="1:5" s="9" customFormat="1" ht="27.75" customHeight="1">
      <c r="A218" s="28" t="s">
        <v>239</v>
      </c>
      <c r="B218" s="23" t="s">
        <v>126</v>
      </c>
      <c r="C218" s="24">
        <f>C219</f>
        <v>733000</v>
      </c>
      <c r="D218" s="7"/>
      <c r="E218" s="8"/>
    </row>
    <row r="219" spans="1:5" s="9" customFormat="1" ht="15" customHeight="1">
      <c r="A219" s="28" t="s">
        <v>282</v>
      </c>
      <c r="B219" s="23" t="s">
        <v>127</v>
      </c>
      <c r="C219" s="24">
        <f>C221</f>
        <v>733000</v>
      </c>
      <c r="D219" s="7"/>
      <c r="E219" s="8"/>
    </row>
    <row r="220" spans="1:5" s="9" customFormat="1" ht="15" customHeight="1">
      <c r="A220" s="28" t="s">
        <v>283</v>
      </c>
      <c r="B220" s="23" t="s">
        <v>278</v>
      </c>
      <c r="C220" s="24">
        <f>C221</f>
        <v>733000</v>
      </c>
      <c r="D220" s="7"/>
      <c r="E220" s="8"/>
    </row>
    <row r="221" spans="1:5" s="9" customFormat="1" ht="15" customHeight="1">
      <c r="A221" s="28" t="s">
        <v>13</v>
      </c>
      <c r="B221" s="23" t="s">
        <v>279</v>
      </c>
      <c r="C221" s="24">
        <f>C223+C222</f>
        <v>733000</v>
      </c>
      <c r="D221" s="7"/>
      <c r="E221" s="8"/>
    </row>
    <row r="222" spans="1:5" s="9" customFormat="1" ht="24" customHeight="1">
      <c r="A222" s="28" t="s">
        <v>6</v>
      </c>
      <c r="B222" s="23" t="s">
        <v>280</v>
      </c>
      <c r="C222" s="24">
        <v>288000</v>
      </c>
      <c r="D222" s="7"/>
      <c r="E222" s="8"/>
    </row>
    <row r="223" spans="1:5" s="9" customFormat="1" ht="14.25" customHeight="1">
      <c r="A223" s="28" t="s">
        <v>8</v>
      </c>
      <c r="B223" s="23" t="s">
        <v>281</v>
      </c>
      <c r="C223" s="24">
        <v>445000</v>
      </c>
      <c r="D223" s="7"/>
      <c r="E223" s="8"/>
    </row>
    <row r="224" spans="1:5" s="9" customFormat="1" ht="27" customHeight="1">
      <c r="A224" s="28" t="s">
        <v>188</v>
      </c>
      <c r="B224" s="23" t="s">
        <v>125</v>
      </c>
      <c r="C224" s="24">
        <f>C225</f>
        <v>56878900</v>
      </c>
      <c r="D224" s="7"/>
      <c r="E224" s="8"/>
    </row>
    <row r="225" spans="1:5" s="9" customFormat="1" ht="25.5" customHeight="1">
      <c r="A225" s="28" t="s">
        <v>359</v>
      </c>
      <c r="B225" s="23" t="s">
        <v>358</v>
      </c>
      <c r="C225" s="24">
        <f>C227+C232</f>
        <v>56878900</v>
      </c>
      <c r="D225" s="7"/>
      <c r="E225" s="8"/>
    </row>
    <row r="226" spans="1:5" s="9" customFormat="1" ht="25.5" customHeight="1">
      <c r="A226" s="28" t="s">
        <v>277</v>
      </c>
      <c r="B226" s="23" t="s">
        <v>360</v>
      </c>
      <c r="C226" s="24">
        <f>C227</f>
        <v>55548700</v>
      </c>
      <c r="D226" s="7"/>
      <c r="E226" s="8"/>
    </row>
    <row r="227" spans="1:5" s="9" customFormat="1" ht="25.5">
      <c r="A227" s="28" t="s">
        <v>242</v>
      </c>
      <c r="B227" s="23" t="s">
        <v>361</v>
      </c>
      <c r="C227" s="24">
        <f>C228+C229+C231+C230</f>
        <v>55548700</v>
      </c>
      <c r="D227" s="7"/>
      <c r="E227" s="8"/>
    </row>
    <row r="228" spans="1:5" s="9" customFormat="1" ht="16.5" customHeight="1">
      <c r="A228" s="28" t="s">
        <v>372</v>
      </c>
      <c r="B228" s="23" t="s">
        <v>362</v>
      </c>
      <c r="C228" s="24">
        <v>6121000</v>
      </c>
      <c r="D228" s="7"/>
      <c r="E228" s="8"/>
    </row>
    <row r="229" spans="1:5" s="9" customFormat="1" ht="28.5" customHeight="1">
      <c r="A229" s="28" t="s">
        <v>6</v>
      </c>
      <c r="B229" s="23" t="s">
        <v>363</v>
      </c>
      <c r="C229" s="24">
        <v>722000</v>
      </c>
      <c r="D229" s="7"/>
      <c r="E229" s="8"/>
    </row>
    <row r="230" spans="1:5" s="9" customFormat="1" ht="15" customHeight="1">
      <c r="A230" s="28" t="s">
        <v>8</v>
      </c>
      <c r="B230" s="23" t="s">
        <v>364</v>
      </c>
      <c r="C230" s="24">
        <v>48690700</v>
      </c>
      <c r="D230" s="7"/>
      <c r="E230" s="8"/>
    </row>
    <row r="231" spans="1:5" s="9" customFormat="1" ht="15" customHeight="1">
      <c r="A231" s="28" t="s">
        <v>33</v>
      </c>
      <c r="B231" s="23" t="s">
        <v>365</v>
      </c>
      <c r="C231" s="24">
        <v>15000</v>
      </c>
      <c r="D231" s="7"/>
      <c r="E231" s="8"/>
    </row>
    <row r="232" spans="1:5" s="9" customFormat="1" ht="30" customHeight="1">
      <c r="A232" s="28" t="s">
        <v>369</v>
      </c>
      <c r="B232" s="23" t="s">
        <v>368</v>
      </c>
      <c r="C232" s="24">
        <f>C233</f>
        <v>1330200</v>
      </c>
      <c r="D232" s="7"/>
      <c r="E232" s="8"/>
    </row>
    <row r="233" spans="1:5" s="9" customFormat="1" ht="26.25" customHeight="1">
      <c r="A233" s="28" t="s">
        <v>285</v>
      </c>
      <c r="B233" s="23" t="s">
        <v>366</v>
      </c>
      <c r="C233" s="24">
        <f>C236+C235+C234</f>
        <v>1330200</v>
      </c>
      <c r="D233" s="7"/>
      <c r="E233" s="8"/>
    </row>
    <row r="234" spans="1:5" s="9" customFormat="1" ht="17.25" customHeight="1">
      <c r="A234" s="28" t="s">
        <v>372</v>
      </c>
      <c r="B234" s="23" t="s">
        <v>371</v>
      </c>
      <c r="C234" s="24">
        <v>26000</v>
      </c>
      <c r="D234" s="7"/>
      <c r="E234" s="8"/>
    </row>
    <row r="235" spans="1:5" s="9" customFormat="1" ht="27.75" customHeight="1">
      <c r="A235" s="28" t="s">
        <v>6</v>
      </c>
      <c r="B235" s="23" t="s">
        <v>370</v>
      </c>
      <c r="C235" s="24">
        <v>4200</v>
      </c>
      <c r="D235" s="7"/>
      <c r="E235" s="8"/>
    </row>
    <row r="236" spans="1:5" s="9" customFormat="1" ht="15" customHeight="1">
      <c r="A236" s="28" t="s">
        <v>8</v>
      </c>
      <c r="B236" s="23" t="s">
        <v>367</v>
      </c>
      <c r="C236" s="24">
        <v>1300000</v>
      </c>
      <c r="D236" s="7"/>
      <c r="E236" s="8"/>
    </row>
    <row r="237" spans="1:5" s="9" customFormat="1" ht="29.25" customHeight="1">
      <c r="A237" s="28" t="s">
        <v>301</v>
      </c>
      <c r="B237" s="23" t="s">
        <v>312</v>
      </c>
      <c r="C237" s="24">
        <f t="shared" ref="C237:C240" si="1">C238</f>
        <v>100000</v>
      </c>
      <c r="D237" s="7"/>
      <c r="E237" s="8"/>
    </row>
    <row r="238" spans="1:5" s="9" customFormat="1" ht="31.5" customHeight="1">
      <c r="A238" s="28" t="s">
        <v>302</v>
      </c>
      <c r="B238" s="23" t="s">
        <v>313</v>
      </c>
      <c r="C238" s="24">
        <f t="shared" si="1"/>
        <v>100000</v>
      </c>
      <c r="D238" s="7"/>
      <c r="E238" s="8"/>
    </row>
    <row r="239" spans="1:5" s="9" customFormat="1" ht="26.25" customHeight="1">
      <c r="A239" s="28" t="s">
        <v>303</v>
      </c>
      <c r="B239" s="23" t="s">
        <v>314</v>
      </c>
      <c r="C239" s="24">
        <f t="shared" si="1"/>
        <v>100000</v>
      </c>
      <c r="D239" s="7"/>
      <c r="E239" s="8"/>
    </row>
    <row r="240" spans="1:5" s="9" customFormat="1" ht="18.75" customHeight="1">
      <c r="A240" s="28" t="s">
        <v>304</v>
      </c>
      <c r="B240" s="23" t="s">
        <v>315</v>
      </c>
      <c r="C240" s="24">
        <f t="shared" si="1"/>
        <v>100000</v>
      </c>
      <c r="D240" s="7"/>
      <c r="E240" s="8"/>
    </row>
    <row r="241" spans="1:5" s="9" customFormat="1" ht="15" customHeight="1">
      <c r="A241" s="28" t="s">
        <v>8</v>
      </c>
      <c r="B241" s="23" t="s">
        <v>316</v>
      </c>
      <c r="C241" s="24">
        <v>100000</v>
      </c>
      <c r="D241" s="7"/>
      <c r="E241" s="8"/>
    </row>
    <row r="242" spans="1:5" s="9" customFormat="1" ht="15" customHeight="1">
      <c r="A242" s="25" t="s">
        <v>12</v>
      </c>
      <c r="B242" s="21" t="s">
        <v>128</v>
      </c>
      <c r="C242" s="22">
        <f>C243</f>
        <v>5790500</v>
      </c>
      <c r="D242" s="7"/>
      <c r="E242" s="8"/>
    </row>
    <row r="243" spans="1:5" s="9" customFormat="1" ht="25.5">
      <c r="A243" s="28" t="s">
        <v>291</v>
      </c>
      <c r="B243" s="23" t="s">
        <v>129</v>
      </c>
      <c r="C243" s="24">
        <f>C244</f>
        <v>5790500</v>
      </c>
      <c r="D243" s="7"/>
      <c r="E243" s="8"/>
    </row>
    <row r="244" spans="1:5" s="9" customFormat="1" ht="27" customHeight="1">
      <c r="A244" s="28" t="s">
        <v>359</v>
      </c>
      <c r="B244" s="23" t="s">
        <v>130</v>
      </c>
      <c r="C244" s="24">
        <f>C245</f>
        <v>5790500</v>
      </c>
      <c r="D244" s="7"/>
      <c r="E244" s="8"/>
    </row>
    <row r="245" spans="1:5" s="9" customFormat="1" ht="15">
      <c r="A245" s="28" t="s">
        <v>277</v>
      </c>
      <c r="B245" s="23" t="s">
        <v>286</v>
      </c>
      <c r="C245" s="24">
        <f>C246</f>
        <v>5790500</v>
      </c>
      <c r="D245" s="7"/>
      <c r="E245" s="8"/>
    </row>
    <row r="246" spans="1:5" s="9" customFormat="1" ht="25.5">
      <c r="A246" s="28" t="s">
        <v>242</v>
      </c>
      <c r="B246" s="23" t="s">
        <v>287</v>
      </c>
      <c r="C246" s="24">
        <f>C247+C248+C249</f>
        <v>5790500</v>
      </c>
      <c r="D246" s="7"/>
      <c r="E246" s="8"/>
    </row>
    <row r="247" spans="1:5" s="9" customFormat="1" ht="18" customHeight="1">
      <c r="A247" s="28" t="s">
        <v>372</v>
      </c>
      <c r="B247" s="23" t="s">
        <v>288</v>
      </c>
      <c r="C247" s="24">
        <v>4895000</v>
      </c>
      <c r="D247" s="7"/>
      <c r="E247" s="8"/>
    </row>
    <row r="248" spans="1:5" s="9" customFormat="1" ht="27" customHeight="1">
      <c r="A248" s="28" t="s">
        <v>6</v>
      </c>
      <c r="B248" s="23" t="s">
        <v>289</v>
      </c>
      <c r="C248" s="24">
        <v>890500</v>
      </c>
      <c r="D248" s="7"/>
      <c r="E248" s="8"/>
    </row>
    <row r="249" spans="1:5" s="9" customFormat="1" ht="15">
      <c r="A249" s="28" t="s">
        <v>33</v>
      </c>
      <c r="B249" s="23" t="s">
        <v>290</v>
      </c>
      <c r="C249" s="24">
        <v>5000</v>
      </c>
      <c r="D249" s="7"/>
      <c r="E249" s="8"/>
    </row>
    <row r="250" spans="1:5" s="9" customFormat="1" ht="14.25">
      <c r="A250" s="25" t="s">
        <v>11</v>
      </c>
      <c r="B250" s="21" t="s">
        <v>131</v>
      </c>
      <c r="C250" s="22">
        <f>C263+C257+C251</f>
        <v>4424800</v>
      </c>
      <c r="D250" s="7"/>
      <c r="E250" s="8"/>
    </row>
    <row r="251" spans="1:5" s="9" customFormat="1" ht="14.25">
      <c r="A251" s="25" t="s">
        <v>437</v>
      </c>
      <c r="B251" s="21" t="s">
        <v>428</v>
      </c>
      <c r="C251" s="22">
        <f>C252</f>
        <v>218300</v>
      </c>
      <c r="D251" s="7"/>
      <c r="E251" s="8"/>
    </row>
    <row r="252" spans="1:5" s="9" customFormat="1" ht="27" customHeight="1">
      <c r="A252" s="28" t="s">
        <v>251</v>
      </c>
      <c r="B252" s="23" t="s">
        <v>429</v>
      </c>
      <c r="C252" s="24">
        <f>C253</f>
        <v>218300</v>
      </c>
      <c r="D252" s="7"/>
      <c r="E252" s="8"/>
    </row>
    <row r="253" spans="1:5" s="9" customFormat="1" ht="15">
      <c r="A253" s="28" t="s">
        <v>434</v>
      </c>
      <c r="B253" s="23" t="s">
        <v>430</v>
      </c>
      <c r="C253" s="24">
        <f>C254</f>
        <v>218300</v>
      </c>
      <c r="D253" s="7"/>
      <c r="E253" s="8"/>
    </row>
    <row r="254" spans="1:5" s="9" customFormat="1" ht="16.5" customHeight="1">
      <c r="A254" s="28" t="s">
        <v>435</v>
      </c>
      <c r="B254" s="23" t="s">
        <v>431</v>
      </c>
      <c r="C254" s="24">
        <f>C255</f>
        <v>218300</v>
      </c>
      <c r="D254" s="7"/>
      <c r="E254" s="8"/>
    </row>
    <row r="255" spans="1:5" s="9" customFormat="1" ht="39.75" customHeight="1">
      <c r="A255" s="28" t="s">
        <v>436</v>
      </c>
      <c r="B255" s="23" t="s">
        <v>432</v>
      </c>
      <c r="C255" s="24">
        <f>C256</f>
        <v>218300</v>
      </c>
      <c r="D255" s="7"/>
      <c r="E255" s="8"/>
    </row>
    <row r="256" spans="1:5" s="9" customFormat="1" ht="27" customHeight="1">
      <c r="A256" s="28" t="s">
        <v>145</v>
      </c>
      <c r="B256" s="23" t="s">
        <v>433</v>
      </c>
      <c r="C256" s="24">
        <v>218300</v>
      </c>
      <c r="D256" s="7"/>
      <c r="E256" s="8"/>
    </row>
    <row r="257" spans="1:5" s="9" customFormat="1" ht="14.25">
      <c r="A257" s="25" t="s">
        <v>199</v>
      </c>
      <c r="B257" s="21" t="s">
        <v>198</v>
      </c>
      <c r="C257" s="22">
        <f>C258</f>
        <v>4083500</v>
      </c>
      <c r="D257" s="7"/>
      <c r="E257" s="8"/>
    </row>
    <row r="258" spans="1:5" s="9" customFormat="1" ht="27" customHeight="1">
      <c r="A258" s="28" t="s">
        <v>251</v>
      </c>
      <c r="B258" s="23" t="s">
        <v>200</v>
      </c>
      <c r="C258" s="24">
        <f>C259</f>
        <v>4083500</v>
      </c>
      <c r="D258" s="7"/>
      <c r="E258" s="8"/>
    </row>
    <row r="259" spans="1:5" s="9" customFormat="1" ht="15">
      <c r="A259" s="28" t="s">
        <v>293</v>
      </c>
      <c r="B259" s="23" t="s">
        <v>201</v>
      </c>
      <c r="C259" s="24">
        <f>C260</f>
        <v>4083500</v>
      </c>
      <c r="D259" s="7"/>
      <c r="E259" s="8"/>
    </row>
    <row r="260" spans="1:5" s="9" customFormat="1" ht="16.5" customHeight="1">
      <c r="A260" s="28" t="s">
        <v>297</v>
      </c>
      <c r="B260" s="23" t="s">
        <v>294</v>
      </c>
      <c r="C260" s="24">
        <f>C261</f>
        <v>4083500</v>
      </c>
      <c r="D260" s="7"/>
      <c r="E260" s="8"/>
    </row>
    <row r="261" spans="1:5" s="9" customFormat="1" ht="17.25" customHeight="1">
      <c r="A261" s="28" t="s">
        <v>187</v>
      </c>
      <c r="B261" s="23" t="s">
        <v>295</v>
      </c>
      <c r="C261" s="24">
        <f>C262</f>
        <v>4083500</v>
      </c>
      <c r="D261" s="7"/>
      <c r="E261" s="8"/>
    </row>
    <row r="262" spans="1:5" s="9" customFormat="1" ht="27" customHeight="1">
      <c r="A262" s="28" t="s">
        <v>145</v>
      </c>
      <c r="B262" s="23" t="s">
        <v>296</v>
      </c>
      <c r="C262" s="24">
        <v>4083500</v>
      </c>
      <c r="D262" s="7"/>
      <c r="E262" s="8"/>
    </row>
    <row r="263" spans="1:5" s="9" customFormat="1" ht="14.25">
      <c r="A263" s="25" t="s">
        <v>10</v>
      </c>
      <c r="B263" s="21" t="s">
        <v>132</v>
      </c>
      <c r="C263" s="22">
        <f>C264</f>
        <v>123000</v>
      </c>
      <c r="D263" s="7"/>
      <c r="E263" s="8"/>
    </row>
    <row r="264" spans="1:5" s="9" customFormat="1" ht="29.25" customHeight="1">
      <c r="A264" s="28" t="s">
        <v>251</v>
      </c>
      <c r="B264" s="23" t="s">
        <v>133</v>
      </c>
      <c r="C264" s="24">
        <f>C265</f>
        <v>123000</v>
      </c>
      <c r="D264" s="7"/>
      <c r="E264" s="8"/>
    </row>
    <row r="265" spans="1:5" s="9" customFormat="1" ht="15" customHeight="1">
      <c r="A265" s="28" t="s">
        <v>9</v>
      </c>
      <c r="B265" s="23" t="s">
        <v>134</v>
      </c>
      <c r="C265" s="24">
        <f>C266</f>
        <v>123000</v>
      </c>
      <c r="D265" s="7"/>
      <c r="E265" s="8"/>
    </row>
    <row r="266" spans="1:5" s="9" customFormat="1" ht="15" customHeight="1">
      <c r="A266" s="28" t="s">
        <v>252</v>
      </c>
      <c r="B266" s="23" t="s">
        <v>298</v>
      </c>
      <c r="C266" s="24">
        <f>C267</f>
        <v>123000</v>
      </c>
      <c r="D266" s="7"/>
      <c r="E266" s="8"/>
    </row>
    <row r="267" spans="1:5" s="9" customFormat="1" ht="27" customHeight="1">
      <c r="A267" s="28" t="s">
        <v>82</v>
      </c>
      <c r="B267" s="23" t="s">
        <v>299</v>
      </c>
      <c r="C267" s="24">
        <f>C268</f>
        <v>123000</v>
      </c>
      <c r="D267" s="7"/>
      <c r="E267" s="8"/>
    </row>
    <row r="268" spans="1:5" s="9" customFormat="1" ht="27.75" customHeight="1">
      <c r="A268" s="28" t="s">
        <v>6</v>
      </c>
      <c r="B268" s="23" t="s">
        <v>300</v>
      </c>
      <c r="C268" s="24">
        <v>123000</v>
      </c>
      <c r="D268" s="7"/>
      <c r="E268" s="8"/>
    </row>
    <row r="269" spans="1:5" s="9" customFormat="1" ht="18" customHeight="1">
      <c r="A269" s="25" t="s">
        <v>5</v>
      </c>
      <c r="B269" s="21" t="s">
        <v>135</v>
      </c>
      <c r="C269" s="22">
        <f>C270</f>
        <v>701000</v>
      </c>
      <c r="D269" s="7"/>
      <c r="E269" s="8"/>
    </row>
    <row r="270" spans="1:5" s="9" customFormat="1" ht="12" customHeight="1">
      <c r="A270" s="25" t="s">
        <v>4</v>
      </c>
      <c r="B270" s="21" t="s">
        <v>136</v>
      </c>
      <c r="C270" s="22">
        <f>C271</f>
        <v>701000</v>
      </c>
      <c r="D270" s="7"/>
      <c r="E270" s="8"/>
    </row>
    <row r="271" spans="1:5" s="9" customFormat="1" ht="14.25" customHeight="1">
      <c r="A271" s="28" t="s">
        <v>3</v>
      </c>
      <c r="B271" s="23" t="s">
        <v>138</v>
      </c>
      <c r="C271" s="24">
        <f>C272</f>
        <v>701000</v>
      </c>
      <c r="D271" s="7"/>
      <c r="E271" s="8"/>
    </row>
    <row r="272" spans="1:5" s="9" customFormat="1" ht="12.75" customHeight="1">
      <c r="A272" s="28" t="s">
        <v>137</v>
      </c>
      <c r="B272" s="23" t="s">
        <v>139</v>
      </c>
      <c r="C272" s="24">
        <f>C273</f>
        <v>701000</v>
      </c>
      <c r="D272" s="7"/>
      <c r="E272" s="8"/>
    </row>
    <row r="273" spans="1:5" s="9" customFormat="1" ht="15.75" customHeight="1">
      <c r="A273" s="28" t="s">
        <v>3</v>
      </c>
      <c r="B273" s="23" t="s">
        <v>140</v>
      </c>
      <c r="C273" s="24">
        <v>701000</v>
      </c>
      <c r="D273" s="7"/>
      <c r="E273" s="8"/>
    </row>
    <row r="274" spans="1:5" s="9" customFormat="1" ht="15" customHeight="1">
      <c r="A274" s="25" t="s">
        <v>2</v>
      </c>
      <c r="B274" s="21" t="s">
        <v>47</v>
      </c>
      <c r="C274" s="22">
        <f>C25+C95+C32+C102+C120+C151+C193+C216+C250+C269</f>
        <v>202923800</v>
      </c>
      <c r="D274" s="7"/>
      <c r="E274" s="8"/>
    </row>
    <row r="275" spans="1:5" ht="25.5" customHeight="1">
      <c r="A275" s="25" t="s">
        <v>48</v>
      </c>
      <c r="B275" s="21" t="s">
        <v>47</v>
      </c>
      <c r="C275" s="22" t="s">
        <v>47</v>
      </c>
      <c r="D275" s="7"/>
      <c r="E275" s="3"/>
    </row>
    <row r="276" spans="1:5" ht="24" customHeight="1">
      <c r="A276" s="25" t="s">
        <v>158</v>
      </c>
      <c r="B276" s="21" t="s">
        <v>159</v>
      </c>
      <c r="C276" s="29">
        <v>10000000</v>
      </c>
      <c r="D276" s="7"/>
      <c r="E276" s="3"/>
    </row>
    <row r="277" spans="1:5" ht="27" customHeight="1">
      <c r="A277" s="25" t="s">
        <v>1</v>
      </c>
      <c r="B277" s="21" t="s">
        <v>0</v>
      </c>
      <c r="C277" s="29">
        <v>11808500</v>
      </c>
      <c r="D277" s="7"/>
      <c r="E277" s="3"/>
    </row>
    <row r="278" spans="1:5" ht="27" customHeight="1">
      <c r="A278" s="25" t="s">
        <v>141</v>
      </c>
      <c r="B278" s="21" t="s">
        <v>47</v>
      </c>
      <c r="C278" s="22">
        <f>SUM(C276:C277)</f>
        <v>21808500</v>
      </c>
      <c r="D278" s="7"/>
      <c r="E278" s="3"/>
    </row>
    <row r="279" spans="1:5" ht="15.75" customHeight="1">
      <c r="A279" s="25" t="s">
        <v>46</v>
      </c>
      <c r="B279" s="21" t="s">
        <v>47</v>
      </c>
      <c r="C279" s="22">
        <f>C274+C278</f>
        <v>224732300</v>
      </c>
      <c r="D279" s="34" t="s">
        <v>417</v>
      </c>
      <c r="E279" s="3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6"/>
      <c r="B281" s="14"/>
      <c r="C281" s="19"/>
      <c r="D281" s="2"/>
      <c r="E281" s="2"/>
    </row>
    <row r="282" spans="1:5" ht="15" customHeight="1">
      <c r="A282" s="6" t="s">
        <v>153</v>
      </c>
      <c r="B282" s="14"/>
      <c r="D282" s="2"/>
      <c r="E282" s="2"/>
    </row>
    <row r="283" spans="1:5" ht="15" customHeight="1">
      <c r="A283" s="10" t="s">
        <v>155</v>
      </c>
      <c r="B283" s="14"/>
      <c r="C283" s="19"/>
      <c r="D283" s="2"/>
      <c r="E283" s="2"/>
    </row>
    <row r="284" spans="1:5" ht="15" customHeight="1">
      <c r="A284" s="10" t="s">
        <v>156</v>
      </c>
      <c r="B284" s="14"/>
      <c r="C284" s="6" t="s">
        <v>154</v>
      </c>
      <c r="D284" s="2"/>
      <c r="E284" s="2"/>
    </row>
    <row r="285" spans="1:5" ht="15" customHeight="1">
      <c r="A285" s="14"/>
      <c r="B285" s="11" t="s">
        <v>157</v>
      </c>
      <c r="C285" s="19"/>
      <c r="D285" s="2"/>
      <c r="E285" s="2"/>
    </row>
    <row r="286" spans="1:5" ht="15" customHeight="1">
      <c r="A286" s="14"/>
      <c r="B286" s="14"/>
      <c r="C286" s="19"/>
      <c r="D286" s="2"/>
      <c r="E286" s="2"/>
    </row>
    <row r="287" spans="1:5" ht="15" customHeight="1">
      <c r="A287" s="14"/>
      <c r="B287" s="14"/>
      <c r="C287" s="19"/>
      <c r="D287" s="2"/>
      <c r="E287" s="2"/>
    </row>
    <row r="288" spans="1:5" ht="15" customHeight="1">
      <c r="A288" s="14"/>
      <c r="B288" s="14"/>
      <c r="C288" s="19"/>
      <c r="D288" s="2"/>
      <c r="E288" s="2"/>
    </row>
    <row r="289" spans="1:5" ht="15" customHeight="1">
      <c r="A289" s="14"/>
      <c r="B289" s="14"/>
      <c r="C289" s="19"/>
      <c r="D289" s="2"/>
      <c r="E289" s="2"/>
    </row>
    <row r="290" spans="1:5" ht="10.9" customHeight="1">
      <c r="A290" s="14"/>
      <c r="B290" s="14"/>
      <c r="C290" s="19"/>
      <c r="D290" s="2"/>
      <c r="E290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2021-12-27T14:45:18Z</cp:lastPrinted>
  <dcterms:created xsi:type="dcterms:W3CDTF">2015-12-16T09:33:38Z</dcterms:created>
  <dcterms:modified xsi:type="dcterms:W3CDTF">2022-02-21T07:07:07Z</dcterms:modified>
</cp:coreProperties>
</file>